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мит.36а" sheetId="1" r:id="rId1"/>
  </sheets>
  <externalReferences>
    <externalReference r:id="rId2"/>
  </externalReferences>
  <definedNames>
    <definedName name="Z_6E36EA37_049E_4FAE_B719_2847CD16F858_.wvu.Cols" localSheetId="0" hidden="1">Комит.36а!$F:$H,Комит.36а!$L:$O</definedName>
    <definedName name="Z_6E36EA37_049E_4FAE_B719_2847CD16F858_.wvu.Rows" localSheetId="0" hidden="1">Комит.36а!$42:$45</definedName>
    <definedName name="Z_73C0D023_21BD_4441_8EFA_957546C15799_.wvu.Cols" localSheetId="0" hidden="1">Комит.36а!$F:$H,Комит.36а!$L:$O</definedName>
    <definedName name="Z_73C0D023_21BD_4441_8EFA_957546C15799_.wvu.Rows" localSheetId="0" hidden="1">Комит.36а!$42:$45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O50" s="1"/>
  <c r="O54" s="1"/>
  <c r="O57" s="1"/>
  <c r="M27"/>
  <c r="F27"/>
  <c r="F26" s="1"/>
  <c r="N25"/>
  <c r="N50" s="1"/>
  <c r="N54" s="1"/>
  <c r="N57" s="1"/>
  <c r="L25"/>
  <c r="L50" s="1"/>
  <c r="L54" s="1"/>
  <c r="L57" s="1"/>
  <c r="G24"/>
  <c r="E3"/>
  <c r="F50" l="1"/>
  <c r="F54"/>
  <c r="F57" s="1"/>
  <c r="G49"/>
  <c r="H49" s="1"/>
  <c r="I25"/>
  <c r="I50" s="1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<sst xmlns="http://schemas.openxmlformats.org/spreadsheetml/2006/main" count="65" uniqueCount="54">
  <si>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ул.Комитетская,36А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</si>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</sst>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6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2500.5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2500.5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684541.95</v>
      </c>
      <c r="F10" s="25"/>
      <c r="G10" s="23"/>
      <c r="H10" s="23"/>
      <c r="I10" s="25">
        <v>669236.16</v>
      </c>
      <c r="J10" s="26">
        <v>148924.47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131545.24</v>
      </c>
      <c r="F12" s="25"/>
      <c r="G12" s="23"/>
      <c r="H12" s="23"/>
      <c r="I12" s="25">
        <v>129659.09</v>
      </c>
      <c r="J12" s="26">
        <v>26667.360000000001</v>
      </c>
    </row>
    <row r="13" spans="1:10" ht="14.25" customHeight="1">
      <c r="A13" s="93" t="s">
        <v>16</v>
      </c>
      <c r="B13" s="94"/>
      <c r="C13" s="94"/>
      <c r="D13" s="95"/>
      <c r="E13" s="25">
        <v>186792.7</v>
      </c>
      <c r="F13" s="25"/>
      <c r="G13" s="23"/>
      <c r="H13" s="23"/>
      <c r="I13" s="25">
        <v>184543.07</v>
      </c>
      <c r="J13" s="26">
        <v>37954.660000000003</v>
      </c>
    </row>
    <row r="14" spans="1:10" ht="14.45" customHeight="1">
      <c r="A14" s="86" t="s">
        <v>17</v>
      </c>
      <c r="B14" s="86"/>
      <c r="C14" s="86"/>
      <c r="D14" s="86"/>
      <c r="E14" s="25">
        <v>310449.18</v>
      </c>
      <c r="F14" s="25"/>
      <c r="G14" s="23"/>
      <c r="H14" s="23"/>
      <c r="I14" s="25">
        <v>295873.96999999997</v>
      </c>
      <c r="J14" s="26">
        <v>77806.070000000007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1.75" customHeight="1">
      <c r="A16" s="99" t="s">
        <v>19</v>
      </c>
      <c r="B16" s="100"/>
      <c r="C16" s="100"/>
      <c r="D16" s="101"/>
      <c r="E16" s="25">
        <v>402993.66</v>
      </c>
      <c r="F16" s="25"/>
      <c r="G16" s="23"/>
      <c r="H16" s="23"/>
      <c r="I16" s="25">
        <v>395.88</v>
      </c>
      <c r="J16" s="26">
        <v>89668.98</v>
      </c>
    </row>
    <row r="17" spans="1:15" ht="15.75">
      <c r="A17" s="86" t="s">
        <v>20</v>
      </c>
      <c r="B17" s="86"/>
      <c r="C17" s="86"/>
      <c r="D17" s="86"/>
      <c r="E17" s="25">
        <v>39608.04</v>
      </c>
      <c r="F17" s="25"/>
      <c r="G17" s="23"/>
      <c r="H17" s="23"/>
      <c r="I17" s="25">
        <v>38896.639999999999</v>
      </c>
      <c r="J17" s="26">
        <v>9045.23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109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93"/>
      <c r="E21" s="25">
        <v>5987.52</v>
      </c>
      <c r="F21" s="25"/>
      <c r="G21" s="23"/>
      <c r="H21" s="23"/>
      <c r="I21" s="25">
        <v>5939.88</v>
      </c>
      <c r="J21" s="26">
        <v>1531.46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-59895.519999999997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19663.419999999998</v>
      </c>
      <c r="L25" s="71">
        <f>SUM(L27:L31)</f>
        <v>21179.379999999997</v>
      </c>
      <c r="M25" s="71">
        <f t="shared" ref="M25:O25" si="0">SUM(M27:M31)</f>
        <v>24991.668399999999</v>
      </c>
      <c r="N25" s="71">
        <f t="shared" si="0"/>
        <v>0</v>
      </c>
      <c r="O25" s="71">
        <f t="shared" si="0"/>
        <v>0</v>
      </c>
    </row>
    <row r="26" spans="1:15" ht="33.7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7568.28</v>
      </c>
      <c r="L27" s="41">
        <v>9760.77</v>
      </c>
      <c r="M27" s="41">
        <f t="shared" ref="M27:M31" si="3">L27*118%</f>
        <v>11517.7086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2176.86</v>
      </c>
      <c r="L28" s="41">
        <v>2938.3</v>
      </c>
      <c r="M28" s="41">
        <f t="shared" si="3"/>
        <v>3467.194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886.25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9032.0300000000007</v>
      </c>
      <c r="L31" s="41">
        <v>8480.31</v>
      </c>
      <c r="M31" s="41">
        <f t="shared" si="3"/>
        <v>10006.765799999999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152499.22</v>
      </c>
      <c r="L32" s="71">
        <f>SUM(L34:L38)</f>
        <v>152997.02000000002</v>
      </c>
      <c r="M32" s="71">
        <f t="shared" ref="M32:O32" si="6">SUM(M34:M38)</f>
        <v>180536.48359999998</v>
      </c>
      <c r="N32" s="71">
        <f t="shared" si="6"/>
        <v>19272.03</v>
      </c>
      <c r="O32" s="71">
        <f t="shared" si="6"/>
        <v>19394.985551400001</v>
      </c>
    </row>
    <row r="33" spans="1:15" ht="29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51382.49</v>
      </c>
      <c r="L34" s="41">
        <v>8480.4500000000007</v>
      </c>
      <c r="M34" s="41">
        <f t="shared" ref="M34:M38" si="7">L34*118%</f>
        <v>10006.931</v>
      </c>
      <c r="N34" s="41">
        <v>13216.8</v>
      </c>
      <c r="O34" s="41">
        <f t="shared" ref="O34:O38" si="8">N34*$O$23</f>
        <v>13301.123184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11930.44</v>
      </c>
      <c r="L35" s="41">
        <v>2553.8200000000002</v>
      </c>
      <c r="M35" s="41">
        <f t="shared" si="7"/>
        <v>3013.5075999999999</v>
      </c>
      <c r="N35" s="41">
        <v>2667.73</v>
      </c>
      <c r="O35" s="41">
        <f t="shared" si="8"/>
        <v>2684.7501174000004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4705.1899999999996</v>
      </c>
      <c r="L36" s="41">
        <v>1733.29</v>
      </c>
      <c r="M36" s="41">
        <f t="shared" si="7"/>
        <v>2045.2821999999999</v>
      </c>
      <c r="N36" s="41">
        <v>0</v>
      </c>
      <c r="O36" s="41">
        <f>N36*$O$23</f>
        <v>0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1133.83+32016.7</f>
        <v>33150.53</v>
      </c>
      <c r="L37" s="41">
        <v>73838.8</v>
      </c>
      <c r="M37" s="41">
        <f t="shared" si="7"/>
        <v>87129.784</v>
      </c>
      <c r="N37" s="42">
        <v>0</v>
      </c>
      <c r="O37" s="41">
        <f t="shared" si="8"/>
        <v>0</v>
      </c>
    </row>
    <row r="38" spans="1:15" ht="42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51330.57</v>
      </c>
      <c r="L38" s="41">
        <v>66390.66</v>
      </c>
      <c r="M38" s="41">
        <f t="shared" si="7"/>
        <v>78340.978799999997</v>
      </c>
      <c r="N38" s="41">
        <v>3387.5</v>
      </c>
      <c r="O38" s="41">
        <f t="shared" si="8"/>
        <v>3409.1122500000001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73713.760000000009</v>
      </c>
      <c r="L39" s="45">
        <f>SUM(L40:L48)</f>
        <v>879.02</v>
      </c>
      <c r="M39" s="45">
        <f t="shared" ref="M39:O39" si="10">SUM(M40:M48)</f>
        <v>1037.2436</v>
      </c>
      <c r="N39" s="45">
        <f t="shared" si="10"/>
        <v>68088.569999999992</v>
      </c>
      <c r="O39" s="45">
        <f t="shared" si="10"/>
        <v>68522.975076600007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52447.73</v>
      </c>
      <c r="L40" s="41">
        <v>273.95999999999998</v>
      </c>
      <c r="M40" s="41">
        <f t="shared" ref="M40:M48" si="11">L40*118%</f>
        <v>323.27279999999996</v>
      </c>
      <c r="N40" s="41">
        <v>47213.45</v>
      </c>
      <c r="O40" s="41">
        <f t="shared" ref="O40:O45" si="12">N40*$O$23</f>
        <v>47514.671811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10574.7</v>
      </c>
      <c r="L41" s="41">
        <v>80.98</v>
      </c>
      <c r="M41" s="41">
        <f t="shared" si="11"/>
        <v>95.556399999999996</v>
      </c>
      <c r="N41" s="41">
        <v>9498.58</v>
      </c>
      <c r="O41" s="41">
        <f t="shared" si="12"/>
        <v>9559.1809403999996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639.72</v>
      </c>
      <c r="L46" s="41">
        <v>33.159999999999997</v>
      </c>
      <c r="M46" s="41">
        <f t="shared" si="11"/>
        <v>39.128799999999991</v>
      </c>
      <c r="N46" s="41">
        <v>394.63</v>
      </c>
      <c r="O46" s="41">
        <f>N46*$O$23</f>
        <v>397.14773940000003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82.13</v>
      </c>
      <c r="L47" s="41">
        <v>12</v>
      </c>
      <c r="M47" s="41">
        <f t="shared" si="11"/>
        <v>14.16</v>
      </c>
      <c r="N47" s="42">
        <v>0</v>
      </c>
      <c r="O47" s="41">
        <f t="shared" ref="O47:O48" si="13">N47*$O$23</f>
        <v>0</v>
      </c>
    </row>
    <row r="48" spans="1:15" ht="41.2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9969.48</v>
      </c>
      <c r="L48" s="41">
        <v>478.92</v>
      </c>
      <c r="M48" s="41">
        <f t="shared" si="11"/>
        <v>565.12559999999996</v>
      </c>
      <c r="N48" s="41">
        <v>10981.91</v>
      </c>
      <c r="O48" s="41">
        <f t="shared" si="13"/>
        <v>11051.974585800001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234.57</v>
      </c>
      <c r="L49" s="41">
        <v>220.85</v>
      </c>
      <c r="M49" s="41">
        <f>L49*118%</f>
        <v>260.60299999999995</v>
      </c>
      <c r="N49" s="41">
        <v>352.8</v>
      </c>
      <c r="O49" s="41">
        <f>N49*$O$23+0.16</f>
        <v>355.21086400000007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246110.97000000003</v>
      </c>
      <c r="J50" s="27"/>
      <c r="L50" s="46">
        <f>L25+L32+L39+L49</f>
        <v>175276.27000000002</v>
      </c>
      <c r="M50" s="46">
        <f t="shared" ref="M50:O50" si="14">M25+M32+M39+M49</f>
        <v>206825.99859999996</v>
      </c>
      <c r="N50" s="46">
        <f t="shared" si="14"/>
        <v>87713.4</v>
      </c>
      <c r="O50" s="46">
        <f t="shared" si="14"/>
        <v>88273.171491999994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49469.03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34274.35</v>
      </c>
      <c r="L52" s="41"/>
      <c r="M52" s="41"/>
      <c r="N52" s="41"/>
      <c r="O52" s="41"/>
    </row>
    <row r="53" spans="1:15" ht="20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15589.46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345443.81</v>
      </c>
      <c r="L54" s="46">
        <f t="shared" ref="L54:O54" si="15">L50</f>
        <v>175276.27000000002</v>
      </c>
      <c r="M54" s="46">
        <f t="shared" si="15"/>
        <v>206825.99859999996</v>
      </c>
      <c r="N54" s="46">
        <f t="shared" si="15"/>
        <v>87713.4</v>
      </c>
      <c r="O54" s="46">
        <f t="shared" si="15"/>
        <v>88273.171491999994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402993.66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395.88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-2345.6700000000419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Комит.36а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2013-05-24T09:59:14Z</dcterms:created>
  <dcterms:modified xsi:type="dcterms:W3CDTF">2014-05-12T12:11:35Z</dcterms:modified>
</cp:coreProperties>
</file>